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dministracio\Compres\Contractació Pública\EXP 202601 - Subministrament equip TC\2026_Last chance\Docu adaptats IDIBGI\SOBRE DIGITAL\"/>
    </mc:Choice>
  </mc:AlternateContent>
  <bookViews>
    <workbookView xWindow="16356" yWindow="-108" windowWidth="6684" windowHeight="9756"/>
  </bookViews>
  <sheets>
    <sheet name="Hoja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1" l="1"/>
  <c r="C51" i="1"/>
  <c r="C48" i="1"/>
  <c r="C33" i="1"/>
  <c r="C28" i="1"/>
  <c r="C11" i="1"/>
  <c r="C65" i="1"/>
  <c r="C74" i="1"/>
  <c r="C88" i="1"/>
  <c r="C91" i="1"/>
  <c r="C96" i="1"/>
  <c r="C100" i="1"/>
  <c r="C107" i="1"/>
  <c r="C109" i="1"/>
  <c r="C120" i="1"/>
  <c r="C124" i="1"/>
  <c r="C127" i="1"/>
  <c r="C131" i="1"/>
  <c r="C135" i="1"/>
  <c r="C141" i="1"/>
  <c r="C145" i="1"/>
  <c r="C149" i="1"/>
  <c r="C151" i="1"/>
  <c r="C181" i="1"/>
  <c r="C183" i="1"/>
  <c r="C106" i="1" l="1"/>
  <c r="C64" i="1"/>
  <c r="C187" i="1" l="1"/>
</calcChain>
</file>

<file path=xl/sharedStrings.xml><?xml version="1.0" encoding="utf-8"?>
<sst xmlns="http://schemas.openxmlformats.org/spreadsheetml/2006/main" count="359" uniqueCount="352">
  <si>
    <t>CAP 01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</si>
  <si>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</si>
  <si>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</si>
  <si>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</si>
  <si>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</si>
  <si>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</si>
  <si>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</si>
  <si>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</si>
  <si>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</si>
  <si>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RETIRADA DE RODAPIÉ</t>
  </si>
  <si>
    <t>01.09</t>
  </si>
  <si>
    <t>01.10</t>
  </si>
  <si>
    <t>01.11</t>
  </si>
  <si>
    <t>01.12</t>
  </si>
  <si>
    <t>01.13</t>
  </si>
  <si>
    <t>01.14</t>
  </si>
  <si>
    <t>01.15</t>
  </si>
  <si>
    <t>01.16</t>
  </si>
  <si>
    <t>CAP 02</t>
  </si>
  <si>
    <t>02.01</t>
  </si>
  <si>
    <t>02.02</t>
  </si>
  <si>
    <t>02.03</t>
  </si>
  <si>
    <t>02.04</t>
  </si>
  <si>
    <t>03.09</t>
  </si>
  <si>
    <t>03.10</t>
  </si>
  <si>
    <t>03.11</t>
  </si>
  <si>
    <t>03.14</t>
  </si>
  <si>
    <t>03.03</t>
  </si>
  <si>
    <t>03.07</t>
  </si>
  <si>
    <t>03.08</t>
  </si>
  <si>
    <t>05.01</t>
  </si>
  <si>
    <t>05.02</t>
  </si>
  <si>
    <t>05.03</t>
  </si>
  <si>
    <t>05.05</t>
  </si>
  <si>
    <t>05.06</t>
  </si>
  <si>
    <t>05.07</t>
  </si>
  <si>
    <t>07.01.01</t>
  </si>
  <si>
    <t>07.01.02</t>
  </si>
  <si>
    <t>07.01.03</t>
  </si>
  <si>
    <t>07.01.04</t>
  </si>
  <si>
    <t>07.01.05</t>
  </si>
  <si>
    <t>07.01.06</t>
  </si>
  <si>
    <t>07.01.07</t>
  </si>
  <si>
    <t>07.02.01</t>
  </si>
  <si>
    <t>07.02.02</t>
  </si>
  <si>
    <t>07.02.03</t>
  </si>
  <si>
    <t>PULSADOR REGULADOR</t>
  </si>
  <si>
    <t>07.02.04</t>
  </si>
  <si>
    <t>07.02.05</t>
  </si>
  <si>
    <t>07.03.01</t>
  </si>
  <si>
    <t>07.03.02</t>
  </si>
  <si>
    <t>07.04.01</t>
  </si>
  <si>
    <t>07.04.02</t>
  </si>
  <si>
    <t>07.04.03</t>
  </si>
  <si>
    <t>07.04.04</t>
  </si>
  <si>
    <t>07.05.02</t>
  </si>
  <si>
    <t>07.05.03</t>
  </si>
  <si>
    <t>07.01</t>
  </si>
  <si>
    <t>07.02</t>
  </si>
  <si>
    <t>07.03</t>
  </si>
  <si>
    <t>07.04</t>
  </si>
  <si>
    <t>LED PERIMETRAL RGB</t>
  </si>
  <si>
    <t>11.03</t>
  </si>
  <si>
    <t>10.01</t>
  </si>
  <si>
    <t>10.02</t>
  </si>
  <si>
    <t>10.03</t>
  </si>
  <si>
    <t>SEGURIDAD Y SALUD</t>
  </si>
  <si>
    <t>CAP 12</t>
  </si>
  <si>
    <t>CAP 13</t>
  </si>
  <si>
    <t>13.01</t>
  </si>
  <si>
    <t>Codi</t>
  </si>
  <si>
    <t>Resum actuació</t>
  </si>
  <si>
    <t>ACTUACIONS PRÈVIES</t>
  </si>
  <si>
    <t>AJUDA PER L'ENTRADA DE L'EQUIP I DEL TELEMANDO</t>
  </si>
  <si>
    <t>COLOCACIÓ DE PROTECCIONS DE MAMPARES DE SECTORITZACIÓ</t>
  </si>
  <si>
    <t>RETIRADA DE LA INSTAL·LACIÓ ELÈCTRICA EXISTENT</t>
  </si>
  <si>
    <t>INSTAL·LACIÓ ELÈCTRICA PROVISIONAL D'OBRA</t>
  </si>
  <si>
    <t>RETIRADA CONDUCTES EXISTENTS</t>
  </si>
  <si>
    <t>DEMOLICIÓ DE FALS SOSTRE</t>
  </si>
  <si>
    <t>RETIRADA DEL PAVIMENT PVC I SÒCOL ACTUAL</t>
  </si>
  <si>
    <t>RETIRADA DE FUSTERIA EXISTENT</t>
  </si>
  <si>
    <t>DEMOLICIÓ DE TABICS PLOMATS EXISTENTS</t>
  </si>
  <si>
    <t>DEMOLICIÓ ALTRES TABICS NO PLOMATS</t>
  </si>
  <si>
    <t>RETIRADA DE RUNA</t>
  </si>
  <si>
    <t>LLOGUER DE CONTENIDOR D'OBRA</t>
  </si>
  <si>
    <t>NETEJA DE L'OBRA MENTRE DURI L'OBRA</t>
  </si>
  <si>
    <t>RETIRADA DE REVESTIMIENT DE PARETS (TIPUS HPL)</t>
  </si>
  <si>
    <t>REFORÇAMENT DE L'ESTRUCTURA</t>
  </si>
  <si>
    <t>PICAT I RECREIXEMENT DE FORMIGÓ DE LA SALA D'EXPLORACIÓ</t>
  </si>
  <si>
    <t>OBERTURA I COL·LOCACIÓ DE CANALERA</t>
  </si>
  <si>
    <t>REDACCIÓ INFORME ESTRUCTURAL</t>
  </si>
  <si>
    <t>SOPORT CAMARA 3D I TUBS</t>
  </si>
  <si>
    <t>PALETERIA I PROTECCIONS ELÈCTRIQUES</t>
  </si>
  <si>
    <t>AJUDES PER PALETERIA PER INSTAL·LACIONS ELÈCTRIQUES</t>
  </si>
  <si>
    <t>AJUDES DE PALETERIA PER INSTAL·LACIONS DE CLIMA I REFRIGERACIÓ</t>
  </si>
  <si>
    <t>AJUDES DE PALETERIA PER INSTAL·LACIONS DE LAMPISTARIA I CONTRAINCENDIS</t>
  </si>
  <si>
    <t>AJUDA DE PALETERIA PER INSTAL·LACIONS DE GASOS MEDICINALS</t>
  </si>
  <si>
    <t>MUNTATGE DE MARCS DE PORTES</t>
  </si>
  <si>
    <t>TABIQUE MÚLTIMPLE PER PLANTA BAIXA</t>
  </si>
  <si>
    <t>ENPLOMAT SOSTRE (2MM)</t>
  </si>
  <si>
    <t>EMPLOMAT DE PARET (2 MM)</t>
  </si>
  <si>
    <t>CAP 03</t>
  </si>
  <si>
    <t>PORTA DOBLE PLOMADA (2MM)</t>
  </si>
  <si>
    <t xml:space="preserve"> PORTA DE PAS PLOMADA</t>
  </si>
  <si>
    <t>FINESTRA PLOMADA (1,5X1 M)</t>
  </si>
  <si>
    <t>COL·LOCACIÓ MARC DE PORTA PLOMADA</t>
  </si>
  <si>
    <t>TRASDOSSAT DE PLADUR</t>
  </si>
  <si>
    <t>EMPLOMAT DEL TERRA (2 MM)</t>
  </si>
  <si>
    <t>CAP 04</t>
  </si>
  <si>
    <t>FALSOS SOSTRES</t>
  </si>
  <si>
    <t>FALS SOSTRE DE GUIX, FONOABSORVENT</t>
  </si>
  <si>
    <t>FAIXA PERIMETRAL PER FALS SOSTRE</t>
  </si>
  <si>
    <t>PAVIMENTS I REVESTIMENTS</t>
  </si>
  <si>
    <t>CAP 05</t>
  </si>
  <si>
    <t>PAVIMENT VINÍLIC ANTIESTÀTIC</t>
  </si>
  <si>
    <t>PAVIMENT VINÍLIC  CONDUCTIU</t>
  </si>
  <si>
    <t>MITJA CANYA</t>
  </si>
  <si>
    <t>ACABAT SUPERIOR DEL PAVIMENT</t>
  </si>
  <si>
    <t>PLATINA DE SEPARACIÓ</t>
  </si>
  <si>
    <t>PINTURA PLÀSTICA</t>
  </si>
  <si>
    <t>REVESTIMENT DE PARET (HPL)</t>
  </si>
  <si>
    <t>SUBMINISTRE I COL·LOCACIÓ DE LA FINESTRA D'OBSERVACIÓ</t>
  </si>
  <si>
    <t>FUSTERIA</t>
  </si>
  <si>
    <t>CAP 06</t>
  </si>
  <si>
    <t>SUBMINISTRE I COL·LOCACÓ ENCIMERA</t>
  </si>
  <si>
    <t>PORTA INTERIOR 2 FULLS ABATIBLE</t>
  </si>
  <si>
    <t>SUBMINISTRE I COL·LOCACIÓ DE PORTA DE PAS</t>
  </si>
  <si>
    <t>INSTAL·LACIÓ ELÈCTRICA</t>
  </si>
  <si>
    <t>ESCOMESA I QUADRES ELÈCTRIC</t>
  </si>
  <si>
    <t>QUADRE GENERAL DE PROTECCIÓ DE CAPÇALERA</t>
  </si>
  <si>
    <t>ESCOMESA DESDE QUADRE GENEARL FINS QUADRE EQUIP</t>
  </si>
  <si>
    <t>CUADRO ELÉCTRICO EQUIP</t>
  </si>
  <si>
    <t>LÍNIA ALIMENTACIÓ GENERADORS</t>
  </si>
  <si>
    <t>LÍNIES ALIMENTACIÓ DES DE QUADRE A GANTRY</t>
  </si>
  <si>
    <t>ESTABILITZADOR DE CORRENT</t>
  </si>
  <si>
    <t>SUBMINISTRE I MUNTATGE CANALITZACIÓ</t>
  </si>
  <si>
    <t>FORÇA I IL·LUMINACIÓ</t>
  </si>
  <si>
    <t>PUNT D'IL·LUMINACIÓ</t>
  </si>
  <si>
    <t>PANELLS LED</t>
  </si>
  <si>
    <t>DOWNLIGHT LED REGULABLE</t>
  </si>
  <si>
    <t xml:space="preserve"> INTERRUPTOR UNIPOLAR </t>
  </si>
  <si>
    <t>PUNT IL·LUMINACIÓ EMERGENCIA</t>
  </si>
  <si>
    <t>LLUMINÀRIA EMERÈNCIA</t>
  </si>
  <si>
    <t>PUNT DE PRESSA DE CORRENT</t>
  </si>
  <si>
    <t>BASE ENDOLL AMB TERRA</t>
  </si>
  <si>
    <t>PLACA AMB 4 PRESSES DE CORRENT</t>
  </si>
  <si>
    <t>SUBMINISTRE I INSTAL·LACIÓ DE CABLE DE XARXA</t>
  </si>
  <si>
    <t>CERTIFICACIÓ PRESSA DE DADES</t>
  </si>
  <si>
    <t>ADEQUACIÓ INSTAL·LACIÓ CONTRAINCENDIS</t>
  </si>
  <si>
    <t>CAP 07</t>
  </si>
  <si>
    <t>LINIES I CANALITZACIONS ELÈCTRIQUES</t>
  </si>
  <si>
    <t>CANALIZACIÓ DE PVC</t>
  </si>
  <si>
    <t xml:space="preserve">CANAL EMPOTRABLE </t>
  </si>
  <si>
    <t>SEGURETAT ELÈCTRICA</t>
  </si>
  <si>
    <t>PULSADOR D'ATURADA D'EMERGÈNCIA</t>
  </si>
  <si>
    <t>BOTONERA D'ATURADA-MARXA</t>
  </si>
  <si>
    <t>LINIES ELÈCTRIQUES PER BOTONERES DESCRITES I PILOTS</t>
  </si>
  <si>
    <t>SUBMINISTRE I COL·LOCACIÓ DE PILOTS</t>
  </si>
  <si>
    <t>07.05</t>
  </si>
  <si>
    <t>ELECTRICITAT CLIMATITZACIÓ</t>
  </si>
  <si>
    <t>ALIMENTACIÓ ELÈCTRICA FANCOIL</t>
  </si>
  <si>
    <t>AMPLIACIÓ QUADRE PROTECCIONS REFRIGERACIÓ</t>
  </si>
  <si>
    <t>LINIA ALIMENTACIÓ REFREDADORA</t>
  </si>
  <si>
    <t>CAP 08</t>
  </si>
  <si>
    <t>LAMPISTERIA</t>
  </si>
  <si>
    <t>ESCOMESA D'AIGUA</t>
  </si>
  <si>
    <t>08.01</t>
  </si>
  <si>
    <t>08.02</t>
  </si>
  <si>
    <t>DESAIGÜES EQUIPS CLIMA</t>
  </si>
  <si>
    <t>08.03</t>
  </si>
  <si>
    <t>EMBORNAL SIFÒNIC PVC</t>
  </si>
  <si>
    <t>CONEXIONAT DE DESAIGUA</t>
  </si>
  <si>
    <t>08.04</t>
  </si>
  <si>
    <t>08.05</t>
  </si>
  <si>
    <t>LAVABO AMB MOBLE</t>
  </si>
  <si>
    <t>CAP 09</t>
  </si>
  <si>
    <t>CLIMATITZACIÓ</t>
  </si>
  <si>
    <t>TREBALLS PREVIS</t>
  </si>
  <si>
    <t>DESMONTATGE EQUIP DE CLIMA ACTUAL</t>
  </si>
  <si>
    <t>REFRIGERACIÓ EQUIP DE TC</t>
  </si>
  <si>
    <t>SUBMINISTRAMENT I MUNTATGE REFRIGERADORA PER EQUIP DE TC</t>
  </si>
  <si>
    <t>MÒDUL INERCIA TÈRMICA</t>
  </si>
  <si>
    <t>QUADRE TRANSFERÈNCIA</t>
  </si>
  <si>
    <t>SISTEMA DE MONITORITZACIÓ I CONTROL DE CLIMA</t>
  </si>
  <si>
    <t xml:space="preserve">KIT POTENCIADOR </t>
  </si>
  <si>
    <t>PUNT DE CONNEXIÓ AL CIRCUÏT HIDRÀULIC</t>
  </si>
  <si>
    <t>KIT CIRCUÏT CANONADES</t>
  </si>
  <si>
    <t>ACABAT ALUMINI CALORIFUGAT PER CANONCADA EXTERIOR</t>
  </si>
  <si>
    <t>09.01.01</t>
  </si>
  <si>
    <t>09.02.01</t>
  </si>
  <si>
    <t>09.02.02</t>
  </si>
  <si>
    <t>09.02.03</t>
  </si>
  <si>
    <t>09.02.04</t>
  </si>
  <si>
    <t>09.02.05</t>
  </si>
  <si>
    <t>09.02.06</t>
  </si>
  <si>
    <t>09.02.07</t>
  </si>
  <si>
    <t>09.02.08</t>
  </si>
  <si>
    <t>09.02.09</t>
  </si>
  <si>
    <t>09.02.10</t>
  </si>
  <si>
    <t>CLIMATITZACIÓ SALA EXPLORACIÓ</t>
  </si>
  <si>
    <t>09.03.01</t>
  </si>
  <si>
    <t>SUBMINISTRE I MUNTATGE EQUIP CLIMA SALA EXPLORACIÓ</t>
  </si>
  <si>
    <t>09.03.02</t>
  </si>
  <si>
    <t>09.03.03</t>
  </si>
  <si>
    <t>LÍNIA INTERCONNEXIÓ ENTRE UNITAT EXTERIOR I INTERIOR</t>
  </si>
  <si>
    <t>TERMOSTAT UNITAT INTERIOR</t>
  </si>
  <si>
    <t>EXTRACCIÓ EN CABINAS</t>
  </si>
  <si>
    <t>EXTRACTOR SILENCIOS PER CABINA</t>
  </si>
  <si>
    <t>09.04.01</t>
  </si>
  <si>
    <t>09.04.02</t>
  </si>
  <si>
    <t>XARXA DE CONDUCTES D'EXTRACCIÓ</t>
  </si>
  <si>
    <t>09.05.01</t>
  </si>
  <si>
    <t>CLIMATITZACIÓ SALA TÈCNICA</t>
  </si>
  <si>
    <t>EQUIP CLIMA S.TÈCNICA</t>
  </si>
  <si>
    <t>09.05.02</t>
  </si>
  <si>
    <t>09.05.03</t>
  </si>
  <si>
    <t>09.06.01</t>
  </si>
  <si>
    <t>VARIS</t>
  </si>
  <si>
    <t>BANCADA METÀL·LICA PARA REFREDADORA TC</t>
  </si>
  <si>
    <t>LLOGUER DE BASTIDA</t>
  </si>
  <si>
    <t>SERVEI DE GRUA</t>
  </si>
  <si>
    <t>INSTAL·LACIÓ DE GASOS MEDICINALS</t>
  </si>
  <si>
    <t>DISTRIBUCIÓ DE LA INSTAL·LACIÓ</t>
  </si>
  <si>
    <t>CAP 10</t>
  </si>
  <si>
    <t>TALL I CONNEXIÓ A LÍNIA EXISTENT</t>
  </si>
  <si>
    <t>PUNT RÀPID D'OXIGEN</t>
  </si>
  <si>
    <t>10.04</t>
  </si>
  <si>
    <t>PUNT RÀPID DE BUIT</t>
  </si>
  <si>
    <t>PUNT RÀPID D'AIRE</t>
  </si>
  <si>
    <t>10.05</t>
  </si>
  <si>
    <t>CAP 11</t>
  </si>
  <si>
    <t>HUMANITZACIÓ</t>
  </si>
  <si>
    <t>VINIL DECORATIU</t>
  </si>
  <si>
    <t>11.02</t>
  </si>
  <si>
    <t>11.01</t>
  </si>
  <si>
    <t xml:space="preserve">SKYLINE </t>
  </si>
  <si>
    <t>PROJECTES</t>
  </si>
  <si>
    <t>PROJECTE ELÈCTRIC + OCA</t>
  </si>
  <si>
    <t>PROJECTE I DIRECCIÓ D'OBRA CLIMA</t>
  </si>
  <si>
    <t>12.01</t>
  </si>
  <si>
    <t>12.02</t>
  </si>
  <si>
    <t>12.03</t>
  </si>
  <si>
    <t>PROJECTE D'ARQUITECTURA</t>
  </si>
  <si>
    <t>SEGURITAT I SALUT</t>
  </si>
  <si>
    <t>CAP 14</t>
  </si>
  <si>
    <t>MODIFICACIÓ LAVABO</t>
  </si>
  <si>
    <t>DEMOLICIÓ FALS SOSTRE</t>
  </si>
  <si>
    <t>14.01</t>
  </si>
  <si>
    <t>14.02</t>
  </si>
  <si>
    <t>RETIRADA PAVIMENT</t>
  </si>
  <si>
    <t>14.03</t>
  </si>
  <si>
    <t>CÀRREGA D'ENDERROCS</t>
  </si>
  <si>
    <t>RETIRDA ENDERROCS</t>
  </si>
  <si>
    <t>14.04</t>
  </si>
  <si>
    <t>14.05</t>
  </si>
  <si>
    <t>LLOGUER CONTENIDOR D'OBRA</t>
  </si>
  <si>
    <t>14.06</t>
  </si>
  <si>
    <t>NETEJA D'OBRA</t>
  </si>
  <si>
    <t>14.07</t>
  </si>
  <si>
    <t>ALÇAMENT APARELL SANITARI</t>
  </si>
  <si>
    <t>ALÇAMENT ALICATAT</t>
  </si>
  <si>
    <t>14.08</t>
  </si>
  <si>
    <t>14.09</t>
  </si>
  <si>
    <t>RETIRADA FUSTERIA ANTERIOR</t>
  </si>
  <si>
    <t>14.10</t>
  </si>
  <si>
    <t>SUBMINISTRE I COL·LOCACIÓ DE PANELLS POLICARBONAT</t>
  </si>
  <si>
    <t>14.11</t>
  </si>
  <si>
    <t>SUBMINISTRE I COL·LOCACIÓ PORTA DE PAS</t>
  </si>
  <si>
    <t>14.12</t>
  </si>
  <si>
    <t>XARXA DISTRIBUCIÓ ACS I RETORN</t>
  </si>
  <si>
    <t>14.13</t>
  </si>
  <si>
    <t>14.14</t>
  </si>
  <si>
    <t>INSTAL·LACIÓ INTERIOR PARA LAVABO</t>
  </si>
  <si>
    <t>14.15</t>
  </si>
  <si>
    <t>LAVABO</t>
  </si>
  <si>
    <t>PICA AMB AIXETES</t>
  </si>
  <si>
    <t>MIRALL</t>
  </si>
  <si>
    <t>14.16</t>
  </si>
  <si>
    <t>14.17</t>
  </si>
  <si>
    <t>FALS SOSTRE GUIX LAMINAT AMB VINIL</t>
  </si>
  <si>
    <t>14.18</t>
  </si>
  <si>
    <t>14.19</t>
  </si>
  <si>
    <t>PAVIMENT VINÍLIC PVC ANTIESTÀTIC</t>
  </si>
  <si>
    <t>14.20</t>
  </si>
  <si>
    <t>14.21</t>
  </si>
  <si>
    <t>REMAT SUPERIOR PAVIMENT</t>
  </si>
  <si>
    <t>PUNT LLUM</t>
  </si>
  <si>
    <t>14.22</t>
  </si>
  <si>
    <t>14.23</t>
  </si>
  <si>
    <t>14.24</t>
  </si>
  <si>
    <t>14.25</t>
  </si>
  <si>
    <t xml:space="preserve"> INTERRUPTOR </t>
  </si>
  <si>
    <t>14.26</t>
  </si>
  <si>
    <t>14.27</t>
  </si>
  <si>
    <t>14.28</t>
  </si>
  <si>
    <t>PUNT LLUM EMERGÈNCIA</t>
  </si>
  <si>
    <t>LUMINARIA EMERGÈNCIA</t>
  </si>
  <si>
    <t>14.29</t>
  </si>
  <si>
    <t>PUNT PRESSA DE CORRENT</t>
  </si>
  <si>
    <t>CAP 15</t>
  </si>
  <si>
    <t>AMPLIACIÓ FINESTRA PLOMADA</t>
  </si>
  <si>
    <t>AMPLIACIÓ FINESTRA PLOMADA SALA CONTROL</t>
  </si>
  <si>
    <t>15.01</t>
  </si>
  <si>
    <t>CAP 16</t>
  </si>
  <si>
    <t>AMPLIACIÓ TREBALLS</t>
  </si>
  <si>
    <t>16.01</t>
  </si>
  <si>
    <t>MODIFICACIÓ A QUADRE D'AIGUA AUTOMATITZAT</t>
  </si>
  <si>
    <t>CANVI MATERIAL CANONADES</t>
  </si>
  <si>
    <t>16.02</t>
  </si>
  <si>
    <t>16.03</t>
  </si>
  <si>
    <t>SISTEMA DE CONTROL CLIMA CENTRALITZAT</t>
  </si>
  <si>
    <t>RETIRADA RUNA MANUALMENT</t>
  </si>
  <si>
    <t>03.01</t>
  </si>
  <si>
    <t>03.02</t>
  </si>
  <si>
    <t>03.04</t>
  </si>
  <si>
    <t>03.05</t>
  </si>
  <si>
    <t>03.06</t>
  </si>
  <si>
    <t>03.12</t>
  </si>
  <si>
    <t>03.13</t>
  </si>
  <si>
    <t>04.01</t>
  </si>
  <si>
    <t>04.02</t>
  </si>
  <si>
    <t>05.04</t>
  </si>
  <si>
    <t>05.08</t>
  </si>
  <si>
    <t>06.01</t>
  </si>
  <si>
    <t>06.02</t>
  </si>
  <si>
    <t>06.03</t>
  </si>
  <si>
    <t>07.02.06</t>
  </si>
  <si>
    <t>07.02.07</t>
  </si>
  <si>
    <t>07.02.08</t>
  </si>
  <si>
    <t>07.02.09</t>
  </si>
  <si>
    <t>07.02.10</t>
  </si>
  <si>
    <t>07.02.11</t>
  </si>
  <si>
    <t>07.02.12</t>
  </si>
  <si>
    <t>07.02.13</t>
  </si>
  <si>
    <t>07.05.01</t>
  </si>
  <si>
    <t>clima 09.01</t>
  </si>
  <si>
    <t>clima 09.02</t>
  </si>
  <si>
    <t>clima 09.03</t>
  </si>
  <si>
    <t>clima 09.04</t>
  </si>
  <si>
    <t>clima 09.05</t>
  </si>
  <si>
    <t>clima 09.06</t>
  </si>
  <si>
    <t>09.06.02</t>
  </si>
  <si>
    <t>09.06.03</t>
  </si>
  <si>
    <t>KIT CONEXIÓ CANONADES+AILLAMENT I CUBRE CANONADA</t>
  </si>
  <si>
    <t>MITJANS MANUALS PER TRASLLAT DE MATERIAL</t>
  </si>
  <si>
    <t>TOTAL OBRA</t>
  </si>
  <si>
    <t>Tasques bàsiques ha contemplar en l'obra d'adequació d'espais.</t>
  </si>
  <si>
    <t>EMPRESA</t>
  </si>
  <si>
    <t>NIF</t>
  </si>
  <si>
    <t>Correu electrònic</t>
  </si>
  <si>
    <t>Cost OFERTAT (sense IVA)</t>
  </si>
  <si>
    <t>PROCEDIMENT OBERT HARMONITZAT RELATIU AL SUBMINISTRAMENT D’UN EQUIP DE TOMOGRAFIA COMPUTADA (TC) AMB COMPTATGE DE FOTONS I TECNOLOGIA QUÀNTICA, JUNTAMENT AMB LA GARANTIA ASSOCIADA, AIXÍ COM LES OBRES D’ADEQUACIÓ I INSTAL·LACIÓ NECESSÀRIES, AMB DESTÍ A LA PLATAFORMA D’IMATGE MÈDICA DE L’INSTITUT D’INVESTIGACIÓ BIOMÈDICA DE GIRONA DR JOSEP TRUETA (IDIBGI). EL  SUBMINISTRAMENT DE L’EQUIP DE TOMOGRAFIA COMPUTADA (TC) AMB COMPTATGE DE FOTONS I TECNOLOGIA QUÀNTICA PER LA PLATAFORMA D’IMATGE MÈDICA DE L’INSTITUT D’INVESTIGACIÓ BIOMÈDICA DE GIRONA, ESTÀ  “FINANCIADO POR EL MINISTERIO DE CIENCIA, INNOVACIÓN Y UNIVERSIDADES, LA AGENCIA ESTATAL DE INVESTIGACIÓN Y POR LA UNIÓN EUROPEA  (MICIU/AEI/10.13039/501100011033/UE/FEDER), CON NÚMERO DE REFERENCIA DE PROYECTO DE INVESTIGACIÓN EQC2024-008973-P, AYUDAS PARA LA ADQUISICIÓN DE EQUIPAMIENTO CIENTÍFICO TÉCNICO”. EXP 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</si>
</sst>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Calibri"/>
      <family val="2"/>
    </font>
    <font>
      <sz val="9"/>
      <color theme="1"/>
      <name val="Calibri"/>
      <family val="2"/>
    </font>
    <font>
      <sz val="9"/>
      <name val="Arial Narrow"/>
      <family val="2"/>
    </font>
    <font>
      <b/>
      <sz val="14"/>
      <color theme="1"/>
      <name val="Calibri"/>
      <family val="2"/>
    </font>
    <font>
      <b/>
      <sz val="9"/>
      <color theme="1"/>
      <name val="Calibri"/>
      <family val="2"/>
    </font>
    <font>
      <b/>
      <sz val="9"/>
      <color theme="1"/>
      <name val="Arial Narrow"/>
      <family val="2"/>
    </font>
    <font>
      <sz val="10"/>
      <color rgb="FF000000"/>
      <name val="Aptos Narrow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5E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/>
    <xf numFmtId="0" fontId="5" fillId="0" borderId="0" xfId="0" applyFont="1" applyAlignment="1">
      <alignment vertical="top"/>
    </xf>
    <xf numFmtId="49" fontId="6" fillId="2" borderId="0" xfId="0" applyNumberFormat="1" applyFont="1" applyFill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4" borderId="0" xfId="0" applyFont="1" applyFill="1" applyAlignment="1">
      <alignment vertical="top" wrapText="1"/>
    </xf>
    <xf numFmtId="49" fontId="6" fillId="5" borderId="0" xfId="0" applyNumberFormat="1" applyFont="1" applyFill="1" applyAlignment="1">
      <alignment vertical="top" wrapText="1"/>
    </xf>
    <xf numFmtId="49" fontId="6" fillId="2" borderId="0" xfId="0" applyNumberFormat="1" applyFont="1" applyFill="1" applyAlignment="1">
      <alignment vertical="top"/>
    </xf>
    <xf numFmtId="49" fontId="3" fillId="3" borderId="0" xfId="0" applyNumberFormat="1" applyFont="1" applyFill="1" applyAlignment="1">
      <alignment vertical="top"/>
    </xf>
    <xf numFmtId="0" fontId="3" fillId="4" borderId="0" xfId="0" applyFont="1" applyFill="1" applyAlignment="1">
      <alignment vertical="top"/>
    </xf>
    <xf numFmtId="49" fontId="6" fillId="5" borderId="0" xfId="0" applyNumberFormat="1" applyFont="1" applyFill="1" applyAlignment="1">
      <alignment vertical="top"/>
    </xf>
    <xf numFmtId="164" fontId="4" fillId="0" borderId="0" xfId="0" applyNumberFormat="1" applyFont="1"/>
    <xf numFmtId="164" fontId="4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6" fillId="2" borderId="0" xfId="0" applyNumberFormat="1" applyFont="1" applyFill="1" applyAlignment="1">
      <alignment vertical="top" wrapText="1"/>
    </xf>
    <xf numFmtId="164" fontId="0" fillId="0" borderId="0" xfId="0" applyNumberFormat="1"/>
    <xf numFmtId="164" fontId="4" fillId="0" borderId="0" xfId="0" applyNumberFormat="1" applyFont="1" applyAlignment="1">
      <alignment horizontal="center"/>
    </xf>
    <xf numFmtId="164" fontId="7" fillId="2" borderId="0" xfId="0" applyNumberFormat="1" applyFont="1" applyFill="1" applyAlignment="1">
      <alignment horizontal="right" vertical="top" wrapText="1"/>
    </xf>
    <xf numFmtId="164" fontId="7" fillId="5" borderId="0" xfId="0" applyNumberFormat="1" applyFont="1" applyFill="1" applyAlignment="1">
      <alignment horizontal="right" vertical="top" wrapText="1"/>
    </xf>
    <xf numFmtId="164" fontId="7" fillId="2" borderId="0" xfId="0" applyNumberFormat="1" applyFont="1" applyFill="1" applyAlignment="1">
      <alignment horizontal="right" vertical="center" wrapText="1"/>
    </xf>
    <xf numFmtId="49" fontId="3" fillId="3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64" fontId="4" fillId="0" borderId="0" xfId="0" applyNumberFormat="1" applyFont="1" applyFill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9" fillId="0" borderId="4" xfId="0" applyFont="1" applyBorder="1" applyAlignment="1">
      <alignment horizontal="justify" vertical="justify"/>
    </xf>
    <xf numFmtId="0" fontId="9" fillId="0" borderId="5" xfId="0" applyFont="1" applyBorder="1" applyAlignment="1">
      <alignment horizontal="justify" vertical="justify"/>
    </xf>
    <xf numFmtId="0" fontId="9" fillId="0" borderId="6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B8B"/>
      <color rgb="FFC4E5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0</xdr:row>
      <xdr:rowOff>22860</xdr:rowOff>
    </xdr:from>
    <xdr:to>
      <xdr:col>2</xdr:col>
      <xdr:colOff>960966</xdr:colOff>
      <xdr:row>0</xdr:row>
      <xdr:rowOff>1054100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" y="22860"/>
          <a:ext cx="5403426" cy="1031240"/>
        </a:xfrm>
        <a:prstGeom prst="rect">
          <a:avLst/>
        </a:prstGeom>
      </xdr:spPr>
    </xdr:pic>
    <xdr:clientData/>
  </xdr:twoCellAnchor>
  <xdr:twoCellAnchor editAs="oneCell">
    <xdr:from>
      <xdr:col>0</xdr:col>
      <xdr:colOff>365760</xdr:colOff>
      <xdr:row>0</xdr:row>
      <xdr:rowOff>1143000</xdr:rowOff>
    </xdr:from>
    <xdr:to>
      <xdr:col>1</xdr:col>
      <xdr:colOff>1009650</xdr:colOff>
      <xdr:row>0</xdr:row>
      <xdr:rowOff>1717040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" y="1143000"/>
          <a:ext cx="1786890" cy="574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7"/>
  <sheetViews>
    <sheetView tabSelected="1" workbookViewId="0">
      <selection activeCell="A2" sqref="A2:C2"/>
    </sheetView>
  </sheetViews>
  <sheetFormatPr baseColWidth="10" defaultRowHeight="14.4"/>
  <cols>
    <col min="1" max="1" width="15" style="3" customWidth="1"/>
    <col min="2" max="2" width="47.8984375" style="3" customWidth="1"/>
    <col min="3" max="3" width="16.19921875" style="13" customWidth="1"/>
  </cols>
  <sheetData>
    <row r="1" spans="1:3" ht="145.80000000000001" customHeight="1" thickBot="1">
      <c r="A1" s="30"/>
      <c r="B1" s="30"/>
      <c r="C1" s="30"/>
    </row>
    <row r="2" spans="1:3" ht="165.6" customHeight="1" thickBot="1">
      <c r="A2" s="31" t="s">
        <v>351</v>
      </c>
      <c r="B2" s="32"/>
      <c r="C2" s="33"/>
    </row>
    <row r="3" spans="1:3" ht="10.8" customHeight="1"/>
    <row r="4" spans="1:3" ht="18">
      <c r="A4" s="4" t="s">
        <v>346</v>
      </c>
      <c r="B4" s="1"/>
    </row>
    <row r="5" spans="1:3" ht="18">
      <c r="A5" s="4"/>
      <c r="B5" s="1"/>
    </row>
    <row r="6" spans="1:3" ht="21.6" customHeight="1">
      <c r="A6" s="26" t="s">
        <v>347</v>
      </c>
      <c r="B6" s="28"/>
      <c r="C6" s="29"/>
    </row>
    <row r="7" spans="1:3" ht="24.6" customHeight="1">
      <c r="A7" s="26" t="s">
        <v>348</v>
      </c>
      <c r="B7" s="28"/>
      <c r="C7" s="29"/>
    </row>
    <row r="8" spans="1:3" ht="22.2" customHeight="1">
      <c r="A8" s="26" t="s">
        <v>349</v>
      </c>
      <c r="B8" s="28"/>
      <c r="C8" s="29"/>
    </row>
    <row r="9" spans="1:3" ht="18">
      <c r="A9" s="4"/>
      <c r="B9" s="1"/>
    </row>
    <row r="10" spans="1:3">
      <c r="A10" s="15" t="s">
        <v>70</v>
      </c>
      <c r="B10" s="2" t="s">
        <v>71</v>
      </c>
      <c r="C10" s="18" t="s">
        <v>350</v>
      </c>
    </row>
    <row r="11" spans="1:3" ht="13.8" customHeight="1">
      <c r="A11" s="9" t="s">
        <v>0</v>
      </c>
      <c r="B11" s="5" t="s">
        <v>72</v>
      </c>
      <c r="C11" s="16">
        <f>SUM(C12:C27)</f>
        <v>0</v>
      </c>
    </row>
    <row r="12" spans="1:3" ht="15.6" customHeight="1">
      <c r="A12" s="10" t="s">
        <v>1</v>
      </c>
      <c r="B12" s="23" t="s">
        <v>73</v>
      </c>
      <c r="C12" s="24"/>
    </row>
    <row r="13" spans="1:3" ht="14.4" customHeight="1">
      <c r="A13" s="10" t="s">
        <v>2</v>
      </c>
      <c r="B13" s="23" t="s">
        <v>74</v>
      </c>
      <c r="C13" s="24"/>
    </row>
    <row r="14" spans="1:3" ht="13.2" customHeight="1">
      <c r="A14" s="10" t="s">
        <v>3</v>
      </c>
      <c r="B14" s="23" t="s">
        <v>75</v>
      </c>
      <c r="C14" s="24"/>
    </row>
    <row r="15" spans="1:3" ht="13.8">
      <c r="A15" s="10" t="s">
        <v>4</v>
      </c>
      <c r="B15" s="23" t="s">
        <v>76</v>
      </c>
      <c r="C15" s="24"/>
    </row>
    <row r="16" spans="1:3" ht="13.8">
      <c r="A16" s="10" t="s">
        <v>5</v>
      </c>
      <c r="B16" s="23" t="s">
        <v>77</v>
      </c>
      <c r="C16" s="24"/>
    </row>
    <row r="17" spans="1:4" ht="13.8">
      <c r="A17" s="10" t="s">
        <v>6</v>
      </c>
      <c r="B17" s="23" t="s">
        <v>78</v>
      </c>
      <c r="C17" s="24"/>
    </row>
    <row r="18" spans="1:4" ht="13.8" customHeight="1">
      <c r="A18" s="10" t="s">
        <v>7</v>
      </c>
      <c r="B18" s="23" t="s">
        <v>79</v>
      </c>
      <c r="C18" s="27"/>
    </row>
    <row r="19" spans="1:4" ht="13.8">
      <c r="A19" s="10" t="s">
        <v>8</v>
      </c>
      <c r="B19" s="23" t="s">
        <v>9</v>
      </c>
      <c r="C19" s="27"/>
    </row>
    <row r="20" spans="1:4" ht="13.8">
      <c r="A20" s="10" t="s">
        <v>10</v>
      </c>
      <c r="B20" s="23" t="s">
        <v>80</v>
      </c>
      <c r="C20" s="24"/>
    </row>
    <row r="21" spans="1:4" ht="13.8">
      <c r="A21" s="10" t="s">
        <v>11</v>
      </c>
      <c r="B21" s="23" t="s">
        <v>81</v>
      </c>
      <c r="C21" s="24"/>
    </row>
    <row r="22" spans="1:4" ht="13.8">
      <c r="A22" s="10" t="s">
        <v>12</v>
      </c>
      <c r="B22" s="23" t="s">
        <v>82</v>
      </c>
      <c r="C22" s="24"/>
    </row>
    <row r="23" spans="1:4" ht="13.8">
      <c r="A23" s="10" t="s">
        <v>13</v>
      </c>
      <c r="B23" s="23" t="s">
        <v>83</v>
      </c>
      <c r="C23" s="24"/>
    </row>
    <row r="24" spans="1:4" ht="13.8">
      <c r="A24" s="10" t="s">
        <v>14</v>
      </c>
      <c r="B24" s="23" t="s">
        <v>311</v>
      </c>
      <c r="C24" s="24"/>
    </row>
    <row r="25" spans="1:4" ht="13.8">
      <c r="A25" s="10" t="s">
        <v>15</v>
      </c>
      <c r="B25" s="23" t="s">
        <v>84</v>
      </c>
      <c r="C25" s="24"/>
    </row>
    <row r="26" spans="1:4" ht="13.8">
      <c r="A26" s="10" t="s">
        <v>16</v>
      </c>
      <c r="B26" s="23" t="s">
        <v>85</v>
      </c>
      <c r="C26" s="24"/>
    </row>
    <row r="27" spans="1:4" ht="13.8" customHeight="1">
      <c r="A27" s="10" t="s">
        <v>17</v>
      </c>
      <c r="B27" s="23" t="s">
        <v>86</v>
      </c>
      <c r="C27" s="24"/>
    </row>
    <row r="28" spans="1:4" ht="13.8">
      <c r="A28" s="9" t="s">
        <v>18</v>
      </c>
      <c r="B28" s="5" t="s">
        <v>87</v>
      </c>
      <c r="C28" s="19">
        <f>SUM(C29:C32)</f>
        <v>0</v>
      </c>
    </row>
    <row r="29" spans="1:4" ht="15" customHeight="1">
      <c r="A29" s="10" t="s">
        <v>19</v>
      </c>
      <c r="B29" s="6" t="s">
        <v>88</v>
      </c>
      <c r="D29" s="17"/>
    </row>
    <row r="30" spans="1:4">
      <c r="A30" s="10" t="s">
        <v>20</v>
      </c>
      <c r="B30" s="6" t="s">
        <v>89</v>
      </c>
    </row>
    <row r="31" spans="1:4">
      <c r="A31" s="10" t="s">
        <v>21</v>
      </c>
      <c r="B31" s="6" t="s">
        <v>90</v>
      </c>
    </row>
    <row r="32" spans="1:4">
      <c r="A32" s="10" t="s">
        <v>22</v>
      </c>
      <c r="B32" s="6" t="s">
        <v>91</v>
      </c>
    </row>
    <row r="33" spans="1:4" ht="13.8">
      <c r="A33" s="9" t="s">
        <v>101</v>
      </c>
      <c r="B33" s="5" t="s">
        <v>92</v>
      </c>
      <c r="C33" s="19">
        <f>SUM(C34:C47)</f>
        <v>0</v>
      </c>
    </row>
    <row r="34" spans="1:4" ht="16.2" customHeight="1">
      <c r="A34" s="10" t="s">
        <v>312</v>
      </c>
      <c r="B34" s="6" t="s">
        <v>93</v>
      </c>
    </row>
    <row r="35" spans="1:4" ht="15" customHeight="1">
      <c r="A35" s="10" t="s">
        <v>313</v>
      </c>
      <c r="B35" s="6" t="s">
        <v>94</v>
      </c>
    </row>
    <row r="36" spans="1:4" ht="24">
      <c r="A36" s="10" t="s">
        <v>27</v>
      </c>
      <c r="B36" s="6" t="s">
        <v>95</v>
      </c>
      <c r="C36" s="24"/>
    </row>
    <row r="37" spans="1:4" ht="16.2" customHeight="1">
      <c r="A37" s="10" t="s">
        <v>314</v>
      </c>
      <c r="B37" s="6" t="s">
        <v>96</v>
      </c>
      <c r="D37" s="17"/>
    </row>
    <row r="38" spans="1:4" ht="13.8" customHeight="1">
      <c r="A38" s="10" t="s">
        <v>315</v>
      </c>
      <c r="B38" s="6" t="s">
        <v>97</v>
      </c>
    </row>
    <row r="39" spans="1:4">
      <c r="A39" s="10" t="s">
        <v>316</v>
      </c>
      <c r="B39" s="6" t="s">
        <v>98</v>
      </c>
    </row>
    <row r="40" spans="1:4">
      <c r="A40" s="10" t="s">
        <v>28</v>
      </c>
      <c r="B40" s="6" t="s">
        <v>99</v>
      </c>
    </row>
    <row r="41" spans="1:4">
      <c r="A41" s="10" t="s">
        <v>29</v>
      </c>
      <c r="B41" s="6" t="s">
        <v>100</v>
      </c>
    </row>
    <row r="42" spans="1:4" ht="15.6" customHeight="1">
      <c r="A42" s="10" t="s">
        <v>23</v>
      </c>
      <c r="B42" s="6" t="s">
        <v>102</v>
      </c>
    </row>
    <row r="43" spans="1:4">
      <c r="A43" s="10" t="s">
        <v>24</v>
      </c>
      <c r="B43" s="6" t="s">
        <v>103</v>
      </c>
    </row>
    <row r="44" spans="1:4">
      <c r="A44" s="10" t="s">
        <v>25</v>
      </c>
      <c r="B44" s="6" t="s">
        <v>104</v>
      </c>
    </row>
    <row r="45" spans="1:4">
      <c r="A45" s="10" t="s">
        <v>317</v>
      </c>
      <c r="B45" s="6" t="s">
        <v>105</v>
      </c>
    </row>
    <row r="46" spans="1:4">
      <c r="A46" s="10" t="s">
        <v>318</v>
      </c>
      <c r="B46" s="6" t="s">
        <v>106</v>
      </c>
    </row>
    <row r="47" spans="1:4">
      <c r="A47" s="10" t="s">
        <v>26</v>
      </c>
      <c r="B47" s="6" t="s">
        <v>107</v>
      </c>
    </row>
    <row r="48" spans="1:4" ht="13.8">
      <c r="A48" s="9" t="s">
        <v>108</v>
      </c>
      <c r="B48" s="5" t="s">
        <v>109</v>
      </c>
      <c r="C48" s="19">
        <f>SUM(C49:C50)</f>
        <v>0</v>
      </c>
    </row>
    <row r="49" spans="1:3">
      <c r="A49" s="10" t="s">
        <v>319</v>
      </c>
      <c r="B49" s="6" t="s">
        <v>110</v>
      </c>
    </row>
    <row r="50" spans="1:3" ht="15.6" customHeight="1">
      <c r="A50" s="10" t="s">
        <v>320</v>
      </c>
      <c r="B50" s="6" t="s">
        <v>111</v>
      </c>
    </row>
    <row r="51" spans="1:3" ht="13.8">
      <c r="A51" s="9" t="s">
        <v>113</v>
      </c>
      <c r="B51" s="5" t="s">
        <v>112</v>
      </c>
      <c r="C51" s="19">
        <f>SUM(C52:C59)</f>
        <v>0</v>
      </c>
    </row>
    <row r="52" spans="1:3">
      <c r="A52" s="10" t="s">
        <v>30</v>
      </c>
      <c r="B52" s="6" t="s">
        <v>114</v>
      </c>
    </row>
    <row r="53" spans="1:3" ht="15.6" customHeight="1">
      <c r="A53" s="10" t="s">
        <v>31</v>
      </c>
      <c r="B53" s="6" t="s">
        <v>115</v>
      </c>
    </row>
    <row r="54" spans="1:3">
      <c r="A54" s="10" t="s">
        <v>32</v>
      </c>
      <c r="B54" s="6" t="s">
        <v>116</v>
      </c>
    </row>
    <row r="55" spans="1:3">
      <c r="A55" s="10" t="s">
        <v>321</v>
      </c>
      <c r="B55" s="6" t="s">
        <v>117</v>
      </c>
    </row>
    <row r="56" spans="1:3" ht="13.8" customHeight="1">
      <c r="A56" s="10" t="s">
        <v>33</v>
      </c>
      <c r="B56" s="6" t="s">
        <v>118</v>
      </c>
    </row>
    <row r="57" spans="1:3">
      <c r="A57" s="10" t="s">
        <v>34</v>
      </c>
      <c r="B57" s="6" t="s">
        <v>119</v>
      </c>
    </row>
    <row r="58" spans="1:3">
      <c r="A58" s="10" t="s">
        <v>35</v>
      </c>
      <c r="B58" s="6" t="s">
        <v>120</v>
      </c>
    </row>
    <row r="59" spans="1:3" ht="15.6" customHeight="1">
      <c r="A59" s="10" t="s">
        <v>322</v>
      </c>
      <c r="B59" s="6" t="s">
        <v>121</v>
      </c>
    </row>
    <row r="60" spans="1:3" ht="13.8">
      <c r="A60" s="9" t="s">
        <v>123</v>
      </c>
      <c r="B60" s="5" t="s">
        <v>122</v>
      </c>
      <c r="C60" s="19">
        <f>SUM(C61:C63)</f>
        <v>0</v>
      </c>
    </row>
    <row r="61" spans="1:3">
      <c r="A61" s="10" t="s">
        <v>323</v>
      </c>
      <c r="B61" s="6" t="s">
        <v>124</v>
      </c>
    </row>
    <row r="62" spans="1:3" ht="16.8" customHeight="1">
      <c r="A62" s="10" t="s">
        <v>324</v>
      </c>
      <c r="B62" s="23" t="s">
        <v>125</v>
      </c>
      <c r="C62" s="24"/>
    </row>
    <row r="63" spans="1:3" ht="13.2" customHeight="1">
      <c r="A63" s="10" t="s">
        <v>325</v>
      </c>
      <c r="B63" s="6" t="s">
        <v>126</v>
      </c>
    </row>
    <row r="64" spans="1:3" ht="13.8">
      <c r="A64" s="9" t="s">
        <v>149</v>
      </c>
      <c r="B64" s="5" t="s">
        <v>127</v>
      </c>
      <c r="C64" s="19">
        <f>SUM(C65+C74+C88+C91+C96)</f>
        <v>0</v>
      </c>
    </row>
    <row r="65" spans="1:3" ht="13.8">
      <c r="A65" s="12" t="s">
        <v>57</v>
      </c>
      <c r="B65" s="8" t="s">
        <v>128</v>
      </c>
      <c r="C65" s="20">
        <f>SUM(C66:C72)</f>
        <v>0</v>
      </c>
    </row>
    <row r="66" spans="1:3" ht="16.2" customHeight="1">
      <c r="A66" s="22" t="s">
        <v>36</v>
      </c>
      <c r="B66" s="23" t="s">
        <v>129</v>
      </c>
      <c r="C66" s="24"/>
    </row>
    <row r="67" spans="1:3" ht="15" customHeight="1">
      <c r="A67" s="10" t="s">
        <v>37</v>
      </c>
      <c r="B67" s="6" t="s">
        <v>130</v>
      </c>
    </row>
    <row r="68" spans="1:3">
      <c r="A68" s="10" t="s">
        <v>38</v>
      </c>
      <c r="B68" s="6" t="s">
        <v>131</v>
      </c>
    </row>
    <row r="69" spans="1:3">
      <c r="A69" s="10" t="s">
        <v>39</v>
      </c>
      <c r="B69" s="6" t="s">
        <v>132</v>
      </c>
    </row>
    <row r="70" spans="1:3" ht="15" customHeight="1">
      <c r="A70" s="10" t="s">
        <v>40</v>
      </c>
      <c r="B70" s="6" t="s">
        <v>133</v>
      </c>
      <c r="C70" s="14"/>
    </row>
    <row r="71" spans="1:3">
      <c r="A71" s="10" t="s">
        <v>41</v>
      </c>
      <c r="B71" s="6" t="s">
        <v>134</v>
      </c>
    </row>
    <row r="72" spans="1:3">
      <c r="A72" s="10" t="s">
        <v>42</v>
      </c>
      <c r="B72" s="6" t="s">
        <v>135</v>
      </c>
    </row>
    <row r="73" spans="1:3" ht="1.05" customHeight="1">
      <c r="A73" s="11"/>
      <c r="B73" s="7"/>
    </row>
    <row r="74" spans="1:3" ht="13.8">
      <c r="A74" s="12" t="s">
        <v>58</v>
      </c>
      <c r="B74" s="8" t="s">
        <v>136</v>
      </c>
      <c r="C74" s="20">
        <f>SUM(C75:C87)</f>
        <v>0</v>
      </c>
    </row>
    <row r="75" spans="1:3">
      <c r="A75" s="10" t="s">
        <v>43</v>
      </c>
      <c r="B75" s="6" t="s">
        <v>137</v>
      </c>
    </row>
    <row r="76" spans="1:3">
      <c r="A76" s="10" t="s">
        <v>44</v>
      </c>
      <c r="B76" s="6" t="s">
        <v>138</v>
      </c>
    </row>
    <row r="77" spans="1:3">
      <c r="A77" s="10" t="s">
        <v>45</v>
      </c>
      <c r="B77" s="6" t="s">
        <v>139</v>
      </c>
    </row>
    <row r="78" spans="1:3" ht="15.6" customHeight="1">
      <c r="A78" s="10" t="s">
        <v>47</v>
      </c>
      <c r="B78" s="6" t="s">
        <v>46</v>
      </c>
    </row>
    <row r="79" spans="1:3">
      <c r="A79" s="10" t="s">
        <v>48</v>
      </c>
      <c r="B79" s="6" t="s">
        <v>140</v>
      </c>
    </row>
    <row r="80" spans="1:3">
      <c r="A80" s="10" t="s">
        <v>326</v>
      </c>
      <c r="B80" s="6" t="s">
        <v>141</v>
      </c>
    </row>
    <row r="81" spans="1:3">
      <c r="A81" s="10" t="s">
        <v>327</v>
      </c>
      <c r="B81" s="6" t="s">
        <v>142</v>
      </c>
    </row>
    <row r="82" spans="1:3">
      <c r="A82" s="10" t="s">
        <v>328</v>
      </c>
      <c r="B82" s="6" t="s">
        <v>143</v>
      </c>
    </row>
    <row r="83" spans="1:3" ht="15.6" customHeight="1">
      <c r="A83" s="10" t="s">
        <v>329</v>
      </c>
      <c r="B83" s="6" t="s">
        <v>144</v>
      </c>
    </row>
    <row r="84" spans="1:3" ht="13.8" customHeight="1">
      <c r="A84" s="10" t="s">
        <v>330</v>
      </c>
      <c r="B84" s="6" t="s">
        <v>145</v>
      </c>
    </row>
    <row r="85" spans="1:3">
      <c r="A85" s="10" t="s">
        <v>331</v>
      </c>
      <c r="B85" s="6" t="s">
        <v>146</v>
      </c>
    </row>
    <row r="86" spans="1:3">
      <c r="A86" s="10" t="s">
        <v>332</v>
      </c>
      <c r="B86" s="6" t="s">
        <v>147</v>
      </c>
    </row>
    <row r="87" spans="1:3">
      <c r="A87" s="10" t="s">
        <v>333</v>
      </c>
      <c r="B87" s="6" t="s">
        <v>148</v>
      </c>
    </row>
    <row r="88" spans="1:3" ht="13.8">
      <c r="A88" s="12" t="s">
        <v>59</v>
      </c>
      <c r="B88" s="8" t="s">
        <v>150</v>
      </c>
      <c r="C88" s="20">
        <f>SUM(C89:C90)</f>
        <v>0</v>
      </c>
    </row>
    <row r="89" spans="1:3">
      <c r="A89" s="10" t="s">
        <v>49</v>
      </c>
      <c r="B89" s="6" t="s">
        <v>151</v>
      </c>
    </row>
    <row r="90" spans="1:3">
      <c r="A90" s="10" t="s">
        <v>50</v>
      </c>
      <c r="B90" s="6" t="s">
        <v>152</v>
      </c>
    </row>
    <row r="91" spans="1:3" ht="13.8">
      <c r="A91" s="12" t="s">
        <v>60</v>
      </c>
      <c r="B91" s="8" t="s">
        <v>153</v>
      </c>
      <c r="C91" s="20">
        <f>SUM(C92:C95)</f>
        <v>0</v>
      </c>
    </row>
    <row r="92" spans="1:3">
      <c r="A92" s="10" t="s">
        <v>51</v>
      </c>
      <c r="B92" s="6" t="s">
        <v>154</v>
      </c>
    </row>
    <row r="93" spans="1:3">
      <c r="A93" s="10" t="s">
        <v>52</v>
      </c>
      <c r="B93" s="6" t="s">
        <v>155</v>
      </c>
    </row>
    <row r="94" spans="1:3" ht="15.6" customHeight="1">
      <c r="A94" s="10" t="s">
        <v>53</v>
      </c>
      <c r="B94" s="6" t="s">
        <v>156</v>
      </c>
    </row>
    <row r="95" spans="1:3">
      <c r="A95" s="10" t="s">
        <v>54</v>
      </c>
      <c r="B95" s="6" t="s">
        <v>157</v>
      </c>
    </row>
    <row r="96" spans="1:3" ht="13.8">
      <c r="A96" s="12" t="s">
        <v>158</v>
      </c>
      <c r="B96" s="8" t="s">
        <v>159</v>
      </c>
      <c r="C96" s="20">
        <f>SUM(C97:C99)</f>
        <v>0</v>
      </c>
    </row>
    <row r="97" spans="1:3">
      <c r="A97" s="10" t="s">
        <v>334</v>
      </c>
      <c r="B97" s="6" t="s">
        <v>160</v>
      </c>
    </row>
    <row r="98" spans="1:3" ht="16.8" customHeight="1">
      <c r="A98" s="22" t="s">
        <v>55</v>
      </c>
      <c r="B98" s="23" t="s">
        <v>161</v>
      </c>
      <c r="C98" s="24"/>
    </row>
    <row r="99" spans="1:3">
      <c r="A99" s="10" t="s">
        <v>56</v>
      </c>
      <c r="B99" s="6" t="s">
        <v>162</v>
      </c>
    </row>
    <row r="100" spans="1:3" ht="13.8">
      <c r="A100" s="9" t="s">
        <v>163</v>
      </c>
      <c r="B100" s="5" t="s">
        <v>164</v>
      </c>
      <c r="C100" s="19">
        <f>SUM(C101:C105)</f>
        <v>0</v>
      </c>
    </row>
    <row r="101" spans="1:3">
      <c r="A101" s="10" t="s">
        <v>166</v>
      </c>
      <c r="B101" s="6" t="s">
        <v>165</v>
      </c>
    </row>
    <row r="102" spans="1:3">
      <c r="A102" s="10" t="s">
        <v>167</v>
      </c>
      <c r="B102" s="6" t="s">
        <v>168</v>
      </c>
    </row>
    <row r="103" spans="1:3">
      <c r="A103" s="10" t="s">
        <v>169</v>
      </c>
      <c r="B103" s="6" t="s">
        <v>170</v>
      </c>
    </row>
    <row r="104" spans="1:3">
      <c r="A104" s="10" t="s">
        <v>172</v>
      </c>
      <c r="B104" s="6" t="s">
        <v>171</v>
      </c>
    </row>
    <row r="105" spans="1:3">
      <c r="A105" s="10" t="s">
        <v>173</v>
      </c>
      <c r="B105" s="6" t="s">
        <v>174</v>
      </c>
    </row>
    <row r="106" spans="1:3" ht="13.8">
      <c r="A106" s="9" t="s">
        <v>175</v>
      </c>
      <c r="B106" s="5" t="s">
        <v>176</v>
      </c>
      <c r="C106" s="19">
        <f>SUM(C107+C109+C120+C124+C127+C131)</f>
        <v>0</v>
      </c>
    </row>
    <row r="107" spans="1:3" ht="13.8">
      <c r="A107" s="12" t="s">
        <v>335</v>
      </c>
      <c r="B107" s="8" t="s">
        <v>177</v>
      </c>
      <c r="C107" s="20">
        <f>SUM(C108)</f>
        <v>0</v>
      </c>
    </row>
    <row r="108" spans="1:3" ht="16.2" customHeight="1">
      <c r="A108" s="22" t="s">
        <v>188</v>
      </c>
      <c r="B108" s="23" t="s">
        <v>178</v>
      </c>
      <c r="C108" s="24"/>
    </row>
    <row r="109" spans="1:3" ht="15" customHeight="1">
      <c r="A109" s="12" t="s">
        <v>336</v>
      </c>
      <c r="B109" s="8" t="s">
        <v>179</v>
      </c>
      <c r="C109" s="20">
        <f>SUM(C110:C119)</f>
        <v>0</v>
      </c>
    </row>
    <row r="110" spans="1:3" ht="16.8" customHeight="1">
      <c r="A110" s="22" t="s">
        <v>189</v>
      </c>
      <c r="B110" s="23" t="s">
        <v>180</v>
      </c>
      <c r="C110" s="24"/>
    </row>
    <row r="111" spans="1:3" s="25" customFormat="1" ht="17.399999999999999" customHeight="1">
      <c r="A111" s="22" t="s">
        <v>190</v>
      </c>
      <c r="B111" s="23" t="s">
        <v>181</v>
      </c>
      <c r="C111" s="24"/>
    </row>
    <row r="112" spans="1:3" ht="18" customHeight="1">
      <c r="A112" s="22" t="s">
        <v>191</v>
      </c>
      <c r="B112" s="23" t="s">
        <v>182</v>
      </c>
      <c r="C112" s="24"/>
    </row>
    <row r="113" spans="1:3" ht="18.600000000000001" customHeight="1">
      <c r="A113" s="22" t="s">
        <v>192</v>
      </c>
      <c r="B113" s="23" t="s">
        <v>343</v>
      </c>
      <c r="C113" s="24"/>
    </row>
    <row r="114" spans="1:3" ht="18" customHeight="1">
      <c r="A114" s="22" t="s">
        <v>193</v>
      </c>
      <c r="B114" s="23" t="s">
        <v>187</v>
      </c>
      <c r="C114" s="24"/>
    </row>
    <row r="115" spans="1:3" ht="17.399999999999999" customHeight="1">
      <c r="A115" s="10" t="s">
        <v>194</v>
      </c>
      <c r="B115" s="23" t="s">
        <v>183</v>
      </c>
      <c r="C115" s="24"/>
    </row>
    <row r="116" spans="1:3" ht="16.2" customHeight="1">
      <c r="A116" s="10" t="s">
        <v>195</v>
      </c>
      <c r="B116" s="23" t="s">
        <v>344</v>
      </c>
      <c r="C116" s="24"/>
    </row>
    <row r="117" spans="1:3" ht="16.8" customHeight="1">
      <c r="A117" s="10" t="s">
        <v>196</v>
      </c>
      <c r="B117" s="23" t="s">
        <v>184</v>
      </c>
      <c r="C117" s="24"/>
    </row>
    <row r="118" spans="1:3" ht="16.8" customHeight="1">
      <c r="A118" s="22" t="s">
        <v>197</v>
      </c>
      <c r="B118" s="23" t="s">
        <v>185</v>
      </c>
      <c r="C118" s="24"/>
    </row>
    <row r="119" spans="1:3" ht="18.600000000000001" customHeight="1">
      <c r="A119" s="22" t="s">
        <v>198</v>
      </c>
      <c r="B119" s="23" t="s">
        <v>186</v>
      </c>
      <c r="C119" s="24"/>
    </row>
    <row r="120" spans="1:3" ht="13.8">
      <c r="A120" s="12" t="s">
        <v>337</v>
      </c>
      <c r="B120" s="8" t="s">
        <v>199</v>
      </c>
      <c r="C120" s="20">
        <f>SUM(C121:C123)</f>
        <v>0</v>
      </c>
    </row>
    <row r="121" spans="1:3" ht="15.6" customHeight="1">
      <c r="A121" s="10" t="s">
        <v>200</v>
      </c>
      <c r="B121" s="6" t="s">
        <v>201</v>
      </c>
    </row>
    <row r="122" spans="1:3" ht="15" customHeight="1">
      <c r="A122" s="10" t="s">
        <v>202</v>
      </c>
      <c r="B122" s="6" t="s">
        <v>204</v>
      </c>
    </row>
    <row r="123" spans="1:3">
      <c r="A123" s="10" t="s">
        <v>203</v>
      </c>
      <c r="B123" s="6" t="s">
        <v>205</v>
      </c>
    </row>
    <row r="124" spans="1:3" ht="14.4" customHeight="1">
      <c r="A124" s="12" t="s">
        <v>338</v>
      </c>
      <c r="B124" s="8" t="s">
        <v>206</v>
      </c>
      <c r="C124" s="20">
        <f>SUM(C125:C126)</f>
        <v>0</v>
      </c>
    </row>
    <row r="125" spans="1:3" ht="17.399999999999999" customHeight="1">
      <c r="A125" s="10" t="s">
        <v>208</v>
      </c>
      <c r="B125" s="6" t="s">
        <v>207</v>
      </c>
    </row>
    <row r="126" spans="1:3" ht="15" customHeight="1">
      <c r="A126" s="10" t="s">
        <v>209</v>
      </c>
      <c r="B126" s="6" t="s">
        <v>210</v>
      </c>
    </row>
    <row r="127" spans="1:3" ht="13.8">
      <c r="A127" s="12" t="s">
        <v>339</v>
      </c>
      <c r="B127" s="8" t="s">
        <v>212</v>
      </c>
      <c r="C127" s="20">
        <f>SUM(C128:C130)</f>
        <v>0</v>
      </c>
    </row>
    <row r="128" spans="1:3">
      <c r="A128" s="10" t="s">
        <v>211</v>
      </c>
      <c r="B128" s="6" t="s">
        <v>213</v>
      </c>
    </row>
    <row r="129" spans="1:3" ht="14.4" customHeight="1">
      <c r="A129" s="10" t="s">
        <v>214</v>
      </c>
      <c r="B129" s="6" t="s">
        <v>204</v>
      </c>
    </row>
    <row r="130" spans="1:3">
      <c r="A130" s="10" t="s">
        <v>215</v>
      </c>
      <c r="B130" s="6" t="s">
        <v>205</v>
      </c>
    </row>
    <row r="131" spans="1:3" ht="13.8">
      <c r="A131" s="12" t="s">
        <v>340</v>
      </c>
      <c r="B131" s="8" t="s">
        <v>217</v>
      </c>
      <c r="C131" s="20">
        <f>SUM(C132:C134)</f>
        <v>0</v>
      </c>
    </row>
    <row r="132" spans="1:3">
      <c r="A132" s="10" t="s">
        <v>216</v>
      </c>
      <c r="B132" s="6" t="s">
        <v>218</v>
      </c>
    </row>
    <row r="133" spans="1:3">
      <c r="A133" s="10" t="s">
        <v>341</v>
      </c>
      <c r="B133" s="6" t="s">
        <v>219</v>
      </c>
    </row>
    <row r="134" spans="1:3">
      <c r="A134" s="10" t="s">
        <v>342</v>
      </c>
      <c r="B134" s="6" t="s">
        <v>220</v>
      </c>
    </row>
    <row r="135" spans="1:3" ht="13.8">
      <c r="A135" s="9" t="s">
        <v>223</v>
      </c>
      <c r="B135" s="5" t="s">
        <v>221</v>
      </c>
      <c r="C135" s="19">
        <f>SUM(C136:C140)</f>
        <v>0</v>
      </c>
    </row>
    <row r="136" spans="1:3">
      <c r="A136" s="10" t="s">
        <v>63</v>
      </c>
      <c r="B136" s="6" t="s">
        <v>222</v>
      </c>
    </row>
    <row r="137" spans="1:3">
      <c r="A137" s="10" t="s">
        <v>64</v>
      </c>
      <c r="B137" s="6" t="s">
        <v>224</v>
      </c>
    </row>
    <row r="138" spans="1:3">
      <c r="A138" s="10" t="s">
        <v>65</v>
      </c>
      <c r="B138" s="6" t="s">
        <v>225</v>
      </c>
    </row>
    <row r="139" spans="1:3">
      <c r="A139" s="10" t="s">
        <v>226</v>
      </c>
      <c r="B139" s="6" t="s">
        <v>227</v>
      </c>
    </row>
    <row r="140" spans="1:3">
      <c r="A140" s="10" t="s">
        <v>229</v>
      </c>
      <c r="B140" s="6" t="s">
        <v>228</v>
      </c>
    </row>
    <row r="141" spans="1:3" ht="13.8">
      <c r="A141" s="9" t="s">
        <v>230</v>
      </c>
      <c r="B141" s="5" t="s">
        <v>231</v>
      </c>
      <c r="C141" s="19">
        <f>SUM(C142:C144)</f>
        <v>0</v>
      </c>
    </row>
    <row r="142" spans="1:3">
      <c r="A142" s="10" t="s">
        <v>234</v>
      </c>
      <c r="B142" s="6" t="s">
        <v>61</v>
      </c>
    </row>
    <row r="143" spans="1:3">
      <c r="A143" s="10" t="s">
        <v>233</v>
      </c>
      <c r="B143" s="6" t="s">
        <v>232</v>
      </c>
    </row>
    <row r="144" spans="1:3">
      <c r="A144" s="10" t="s">
        <v>62</v>
      </c>
      <c r="B144" s="6" t="s">
        <v>235</v>
      </c>
    </row>
    <row r="145" spans="1:3" ht="13.8">
      <c r="A145" s="9" t="s">
        <v>67</v>
      </c>
      <c r="B145" s="5" t="s">
        <v>236</v>
      </c>
      <c r="C145" s="19">
        <f>SUM(C146:C148)</f>
        <v>0</v>
      </c>
    </row>
    <row r="146" spans="1:3">
      <c r="A146" s="10" t="s">
        <v>239</v>
      </c>
      <c r="B146" s="6" t="s">
        <v>237</v>
      </c>
    </row>
    <row r="147" spans="1:3">
      <c r="A147" s="10" t="s">
        <v>240</v>
      </c>
      <c r="B147" s="6" t="s">
        <v>238</v>
      </c>
    </row>
    <row r="148" spans="1:3">
      <c r="A148" s="10" t="s">
        <v>241</v>
      </c>
      <c r="B148" s="6" t="s">
        <v>242</v>
      </c>
    </row>
    <row r="149" spans="1:3" ht="13.8">
      <c r="A149" s="9" t="s">
        <v>68</v>
      </c>
      <c r="B149" s="5" t="s">
        <v>66</v>
      </c>
      <c r="C149" s="19">
        <f>SUM(C150)</f>
        <v>0</v>
      </c>
    </row>
    <row r="150" spans="1:3">
      <c r="A150" s="10" t="s">
        <v>69</v>
      </c>
      <c r="B150" s="6" t="s">
        <v>243</v>
      </c>
    </row>
    <row r="151" spans="1:3" ht="13.8">
      <c r="A151" s="9" t="s">
        <v>244</v>
      </c>
      <c r="B151" s="5" t="s">
        <v>245</v>
      </c>
      <c r="C151" s="19">
        <f>SUM(C152:C180)</f>
        <v>0</v>
      </c>
    </row>
    <row r="152" spans="1:3">
      <c r="A152" s="10" t="s">
        <v>247</v>
      </c>
      <c r="B152" s="6" t="s">
        <v>246</v>
      </c>
    </row>
    <row r="153" spans="1:3">
      <c r="A153" s="10" t="s">
        <v>248</v>
      </c>
      <c r="B153" s="6" t="s">
        <v>249</v>
      </c>
    </row>
    <row r="154" spans="1:3">
      <c r="A154" s="10" t="s">
        <v>250</v>
      </c>
      <c r="B154" s="6" t="s">
        <v>251</v>
      </c>
    </row>
    <row r="155" spans="1:3">
      <c r="A155" s="10" t="s">
        <v>253</v>
      </c>
      <c r="B155" s="6" t="s">
        <v>252</v>
      </c>
    </row>
    <row r="156" spans="1:3">
      <c r="A156" s="10" t="s">
        <v>254</v>
      </c>
      <c r="B156" s="6" t="s">
        <v>255</v>
      </c>
    </row>
    <row r="157" spans="1:3">
      <c r="A157" s="10" t="s">
        <v>256</v>
      </c>
      <c r="B157" s="6" t="s">
        <v>257</v>
      </c>
    </row>
    <row r="158" spans="1:3">
      <c r="A158" s="10" t="s">
        <v>258</v>
      </c>
      <c r="B158" s="6" t="s">
        <v>259</v>
      </c>
    </row>
    <row r="159" spans="1:3">
      <c r="A159" s="10" t="s">
        <v>261</v>
      </c>
      <c r="B159" s="6" t="s">
        <v>260</v>
      </c>
    </row>
    <row r="160" spans="1:3" ht="15" customHeight="1">
      <c r="A160" s="10" t="s">
        <v>262</v>
      </c>
      <c r="B160" s="6" t="s">
        <v>263</v>
      </c>
    </row>
    <row r="161" spans="1:2" ht="14.4" customHeight="1">
      <c r="A161" s="10" t="s">
        <v>264</v>
      </c>
      <c r="B161" s="6" t="s">
        <v>265</v>
      </c>
    </row>
    <row r="162" spans="1:2">
      <c r="A162" s="10" t="s">
        <v>266</v>
      </c>
      <c r="B162" s="6" t="s">
        <v>267</v>
      </c>
    </row>
    <row r="163" spans="1:2" ht="24">
      <c r="A163" s="10" t="s">
        <v>268</v>
      </c>
      <c r="B163" s="6" t="s">
        <v>95</v>
      </c>
    </row>
    <row r="164" spans="1:2" ht="15.6" customHeight="1">
      <c r="A164" s="10" t="s">
        <v>270</v>
      </c>
      <c r="B164" s="6" t="s">
        <v>269</v>
      </c>
    </row>
    <row r="165" spans="1:2">
      <c r="A165" s="10" t="s">
        <v>271</v>
      </c>
      <c r="B165" s="6" t="s">
        <v>272</v>
      </c>
    </row>
    <row r="166" spans="1:2">
      <c r="A166" s="10" t="s">
        <v>273</v>
      </c>
      <c r="B166" s="6" t="s">
        <v>275</v>
      </c>
    </row>
    <row r="167" spans="1:2">
      <c r="A167" s="10" t="s">
        <v>277</v>
      </c>
      <c r="B167" s="6" t="s">
        <v>274</v>
      </c>
    </row>
    <row r="168" spans="1:2">
      <c r="A168" s="10" t="s">
        <v>278</v>
      </c>
      <c r="B168" s="6" t="s">
        <v>276</v>
      </c>
    </row>
    <row r="169" spans="1:2">
      <c r="A169" s="10" t="s">
        <v>280</v>
      </c>
      <c r="B169" s="6" t="s">
        <v>279</v>
      </c>
    </row>
    <row r="170" spans="1:2">
      <c r="A170" s="10" t="s">
        <v>281</v>
      </c>
      <c r="B170" s="6" t="s">
        <v>282</v>
      </c>
    </row>
    <row r="171" spans="1:2">
      <c r="A171" s="10" t="s">
        <v>283</v>
      </c>
      <c r="B171" s="6" t="s">
        <v>116</v>
      </c>
    </row>
    <row r="172" spans="1:2">
      <c r="A172" s="10" t="s">
        <v>284</v>
      </c>
      <c r="B172" s="6" t="s">
        <v>285</v>
      </c>
    </row>
    <row r="173" spans="1:2">
      <c r="A173" s="10" t="s">
        <v>287</v>
      </c>
      <c r="B173" s="6" t="s">
        <v>118</v>
      </c>
    </row>
    <row r="174" spans="1:2">
      <c r="A174" s="10" t="s">
        <v>288</v>
      </c>
      <c r="B174" s="6" t="s">
        <v>119</v>
      </c>
    </row>
    <row r="175" spans="1:2">
      <c r="A175" s="10" t="s">
        <v>289</v>
      </c>
      <c r="B175" s="6" t="s">
        <v>286</v>
      </c>
    </row>
    <row r="176" spans="1:2">
      <c r="A176" s="10" t="s">
        <v>290</v>
      </c>
      <c r="B176" s="6" t="s">
        <v>139</v>
      </c>
    </row>
    <row r="177" spans="1:3">
      <c r="A177" s="10" t="s">
        <v>292</v>
      </c>
      <c r="B177" s="6" t="s">
        <v>291</v>
      </c>
    </row>
    <row r="178" spans="1:3">
      <c r="A178" s="10" t="s">
        <v>293</v>
      </c>
      <c r="B178" s="6" t="s">
        <v>295</v>
      </c>
    </row>
    <row r="179" spans="1:3">
      <c r="A179" s="10" t="s">
        <v>294</v>
      </c>
      <c r="B179" s="6" t="s">
        <v>296</v>
      </c>
    </row>
    <row r="180" spans="1:3">
      <c r="A180" s="10" t="s">
        <v>297</v>
      </c>
      <c r="B180" s="6" t="s">
        <v>298</v>
      </c>
    </row>
    <row r="181" spans="1:3" ht="16.8" customHeight="1">
      <c r="A181" s="9" t="s">
        <v>299</v>
      </c>
      <c r="B181" s="5" t="s">
        <v>300</v>
      </c>
      <c r="C181" s="21">
        <f>SUM(C182)</f>
        <v>0</v>
      </c>
    </row>
    <row r="182" spans="1:3" ht="14.4" customHeight="1">
      <c r="A182" s="10" t="s">
        <v>302</v>
      </c>
      <c r="B182" s="6" t="s">
        <v>301</v>
      </c>
    </row>
    <row r="183" spans="1:3" ht="13.8">
      <c r="A183" s="9" t="s">
        <v>303</v>
      </c>
      <c r="B183" s="5" t="s">
        <v>304</v>
      </c>
      <c r="C183" s="21">
        <f>SUM(C184:C186)</f>
        <v>0</v>
      </c>
    </row>
    <row r="184" spans="1:3">
      <c r="A184" s="10" t="s">
        <v>305</v>
      </c>
      <c r="B184" s="6" t="s">
        <v>306</v>
      </c>
    </row>
    <row r="185" spans="1:3" s="25" customFormat="1" ht="14.4" customHeight="1">
      <c r="A185" s="22" t="s">
        <v>308</v>
      </c>
      <c r="B185" s="23" t="s">
        <v>307</v>
      </c>
      <c r="C185" s="24"/>
    </row>
    <row r="186" spans="1:3">
      <c r="A186" s="10" t="s">
        <v>309</v>
      </c>
      <c r="B186" s="6" t="s">
        <v>310</v>
      </c>
    </row>
    <row r="187" spans="1:3" ht="13.8">
      <c r="A187" s="5" t="s">
        <v>345</v>
      </c>
      <c r="B187" s="5"/>
      <c r="C187" s="21">
        <f>SUM(C183+C181+C151+C149+C145+C141+C135+C106+C100+C64+C60+C51+C48+C33+C28+C11)</f>
        <v>0</v>
      </c>
    </row>
  </sheetData>
  <mergeCells count="5">
    <mergeCell ref="B6:C6"/>
    <mergeCell ref="B7:C7"/>
    <mergeCell ref="B8:C8"/>
    <mergeCell ref="A1:C1"/>
    <mergeCell ref="A2:C2"/>
  </mergeCells>
  <pageMargins left="0.7" right="0.7" top="0.75" bottom="0.75" header="0.3" footer="0.3"/>
  <pageSetup paperSize="9" fitToHeight="0" orientation="portrait" r:id="rId1"/>
  <drawing r:id="rId2"/>
</worksheet>
</file>

<file path=docMetadata/LabelInfo.xml><?xml version="1.0" encoding="utf-8"?>
<clbl:labelList xmlns:clbl="http://schemas.microsoft.com/office/2020/mipLabelMetadata">
  <clbl:label id="{ff6dbec8-95a8-4638-9f5f-bd076536645c}" enabled="1" method="Standard" siteId="{5dbf1add-202a-4b8d-815b-bf0fb024e03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Lancharro, Maria Elena</dc:creator>
  <cp:lastModifiedBy>Marta Mozo Parramon</cp:lastModifiedBy>
  <cp:lastPrinted>2026-03-13T16:22:46Z</cp:lastPrinted>
  <dcterms:created xsi:type="dcterms:W3CDTF">2025-10-22T08:21:21Z</dcterms:created>
  <dcterms:modified xsi:type="dcterms:W3CDTF">2026-03-23T13:10:01Z</dcterms:modified>
</cp:coreProperties>
</file>